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7950"/>
  </bookViews>
  <sheets>
    <sheet name="30092020" sheetId="1" r:id="rId1"/>
    <sheet name="Hoja2" sheetId="2" r:id="rId2"/>
    <sheet name="Hoja3" sheetId="3" r:id="rId3"/>
  </sheets>
  <definedNames>
    <definedName name="_xlnm.Print_Area" localSheetId="0">'30092020'!$A$1:$F$65</definedName>
  </definedNames>
  <calcPr calcId="124519"/>
</workbook>
</file>

<file path=xl/calcChain.xml><?xml version="1.0" encoding="utf-8"?>
<calcChain xmlns="http://schemas.openxmlformats.org/spreadsheetml/2006/main">
  <c r="C27" i="1"/>
  <c r="C8"/>
  <c r="C25"/>
  <c r="C29"/>
  <c r="C43"/>
  <c r="C47"/>
  <c r="C13" l="1"/>
  <c r="C44"/>
  <c r="C62" l="1"/>
</calcChain>
</file>

<file path=xl/sharedStrings.xml><?xml version="1.0" encoding="utf-8"?>
<sst xmlns="http://schemas.openxmlformats.org/spreadsheetml/2006/main" count="103" uniqueCount="64">
  <si>
    <t>TAPE PORÃ S.A.</t>
  </si>
  <si>
    <t xml:space="preserve">NÓMINA DE ACREEDORES DE LA SOCIEDAD </t>
  </si>
  <si>
    <t xml:space="preserve"> </t>
  </si>
  <si>
    <t>IMPORTE</t>
  </si>
  <si>
    <t>IMPORTE TOTAL</t>
  </si>
  <si>
    <t>VENCIMIENTO</t>
  </si>
  <si>
    <t>GARANTÍA</t>
  </si>
  <si>
    <t>SITUACIÓN</t>
  </si>
  <si>
    <t>CORRIENTE</t>
  </si>
  <si>
    <t>Comerciales</t>
  </si>
  <si>
    <t>Proveedores locales</t>
  </si>
  <si>
    <t>30 días</t>
  </si>
  <si>
    <t>Sola firma</t>
  </si>
  <si>
    <t>Cumplimientos a la fecha</t>
  </si>
  <si>
    <t>Deudas Consorciadas</t>
  </si>
  <si>
    <t>Conempa S.A.</t>
  </si>
  <si>
    <t xml:space="preserve">Por  Certificados de Obras </t>
  </si>
  <si>
    <t>Constructora Acaray</t>
  </si>
  <si>
    <t>Roggio S.A.</t>
  </si>
  <si>
    <t>Tecnoedil S.A.</t>
  </si>
  <si>
    <t>Know How a Pagar</t>
  </si>
  <si>
    <t>Seguros a Pagar</t>
  </si>
  <si>
    <t>Anticipos de Clientes</t>
  </si>
  <si>
    <t>Por ventas de tarjetas de Prepagos</t>
  </si>
  <si>
    <t xml:space="preserve">Otros Pasivos - Deudas Sociales y Fiscales </t>
  </si>
  <si>
    <t xml:space="preserve">Oblig. Fiscales/Retenciones/Cargas Sociales </t>
  </si>
  <si>
    <t xml:space="preserve">A pagar en la primera quincena </t>
  </si>
  <si>
    <t>Retencion Fondo de Garantía</t>
  </si>
  <si>
    <t xml:space="preserve">Otros Pasivos  </t>
  </si>
  <si>
    <t>Obligaciones  Financieras</t>
  </si>
  <si>
    <t>Prestamos Bancarios</t>
  </si>
  <si>
    <t>Sola Firma</t>
  </si>
  <si>
    <t xml:space="preserve">Cumplimiento a la fecha </t>
  </si>
  <si>
    <t>Sobregiro Bancario</t>
  </si>
  <si>
    <t>BONOS TPSA</t>
  </si>
  <si>
    <t>Bonos a Pagar G2</t>
  </si>
  <si>
    <t>set-2033</t>
  </si>
  <si>
    <t>Int. A Pagar Bonos G2</t>
  </si>
  <si>
    <t>Int. A Devengar Bonos G2</t>
  </si>
  <si>
    <t>Bonos a Pagar G3</t>
  </si>
  <si>
    <t>Int. A Pagar Bonos G3</t>
  </si>
  <si>
    <t>Int. A Devengar Bonos G3</t>
  </si>
  <si>
    <t>Bonos a Pagar G4</t>
  </si>
  <si>
    <t>Int. A Pagar Bonos G4</t>
  </si>
  <si>
    <t>Int. A Devengar Bonos G4</t>
  </si>
  <si>
    <t>NO CORRIENTE</t>
  </si>
  <si>
    <t>Bonos a Pagar TPSA G2</t>
  </si>
  <si>
    <t>Int.a Pagar Bonos G2</t>
  </si>
  <si>
    <t>Int.a Dev. Bonos G2</t>
  </si>
  <si>
    <t>Bonos a Pagar TPSA G3</t>
  </si>
  <si>
    <t>Int.a Pagar Bonos G3</t>
  </si>
  <si>
    <t>Int.a Dev. Bonos G3</t>
  </si>
  <si>
    <t>Bonos a Pagar TPSA G4</t>
  </si>
  <si>
    <t>Int.a Pagar Bonos G4</t>
  </si>
  <si>
    <t>Int.a Dev. Bonos G4</t>
  </si>
  <si>
    <t xml:space="preserve">Otros Pasivos </t>
  </si>
  <si>
    <t>Al 30 DE SETIEMBRE 2020</t>
  </si>
  <si>
    <t>Bonos a Pagar G5</t>
  </si>
  <si>
    <t>Int. A Pagar Bonos G5</t>
  </si>
  <si>
    <t>Int. A Devengar Bonos G5</t>
  </si>
  <si>
    <t>Bonos a Pagar TPSA G5</t>
  </si>
  <si>
    <t>Int.a Pagar Bonos G5</t>
  </si>
  <si>
    <t>Int.a Dev. Bonos G5</t>
  </si>
  <si>
    <t>set-2032</t>
  </si>
</sst>
</file>

<file path=xl/styles.xml><?xml version="1.0" encoding="utf-8"?>
<styleSheet xmlns="http://schemas.openxmlformats.org/spreadsheetml/2006/main">
  <numFmts count="6">
    <numFmt numFmtId="164" formatCode="_ * #,##0_ ;_ * \-#,##0_ ;_ * &quot;-&quot;_ ;_ @_ "/>
    <numFmt numFmtId="165" formatCode="_-* #,##0_-;\-* #,##0_-;_-* &quot;-&quot;_-;_-@_-"/>
    <numFmt numFmtId="166" formatCode="_-* #,##0.00_-;\-* #,##0.00_-;_-* &quot;-&quot;??_-;_-@_-"/>
    <numFmt numFmtId="167" formatCode="mmm\-yyyy"/>
    <numFmt numFmtId="168" formatCode="_-* #,##0_-;\-* #,##0_-;_-* &quot;-&quot;??_-;_-@_-"/>
    <numFmt numFmtId="169" formatCode="_ * #,##0.000_ ;_ * \-#,##0.00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rgb="FF0000FF"/>
      <name val="Times New Roman"/>
      <family val="1"/>
    </font>
    <font>
      <sz val="10"/>
      <name val="Trebuchet MS"/>
      <family val="2"/>
    </font>
    <font>
      <u/>
      <sz val="1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98">
    <xf numFmtId="0" fontId="0" fillId="0" borderId="0" xfId="0"/>
    <xf numFmtId="0" fontId="0" fillId="0" borderId="0" xfId="0"/>
    <xf numFmtId="0" fontId="2" fillId="0" borderId="0" xfId="2"/>
    <xf numFmtId="0" fontId="4" fillId="0" borderId="0" xfId="2" applyFont="1" applyBorder="1"/>
    <xf numFmtId="0" fontId="6" fillId="0" borderId="0" xfId="2" applyFont="1" applyBorder="1"/>
    <xf numFmtId="3" fontId="5" fillId="0" borderId="0" xfId="2" applyNumberFormat="1" applyFont="1" applyBorder="1"/>
    <xf numFmtId="0" fontId="5" fillId="0" borderId="0" xfId="2" applyFont="1" applyBorder="1" applyAlignment="1">
      <alignment horizontal="center"/>
    </xf>
    <xf numFmtId="0" fontId="6" fillId="0" borderId="7" xfId="2" applyFont="1" applyBorder="1"/>
    <xf numFmtId="3" fontId="5" fillId="0" borderId="7" xfId="2" applyNumberFormat="1" applyFont="1" applyBorder="1" applyAlignment="1">
      <alignment horizontal="right"/>
    </xf>
    <xf numFmtId="167" fontId="5" fillId="0" borderId="7" xfId="2" applyNumberFormat="1" applyFont="1" applyBorder="1" applyAlignment="1">
      <alignment horizontal="center"/>
    </xf>
    <xf numFmtId="4" fontId="5" fillId="0" borderId="7" xfId="2" applyNumberFormat="1" applyFont="1" applyBorder="1" applyAlignment="1">
      <alignment horizontal="left"/>
    </xf>
    <xf numFmtId="0" fontId="5" fillId="0" borderId="7" xfId="2" applyFont="1" applyBorder="1" applyAlignment="1">
      <alignment horizontal="left"/>
    </xf>
    <xf numFmtId="0" fontId="6" fillId="0" borderId="5" xfId="2" applyFont="1" applyBorder="1"/>
    <xf numFmtId="3" fontId="5" fillId="0" borderId="5" xfId="2" applyNumberFormat="1" applyFont="1" applyBorder="1" applyAlignment="1">
      <alignment horizontal="right"/>
    </xf>
    <xf numFmtId="4" fontId="5" fillId="0" borderId="5" xfId="2" applyNumberFormat="1" applyFont="1" applyBorder="1" applyAlignment="1">
      <alignment horizontal="left"/>
    </xf>
    <xf numFmtId="0" fontId="5" fillId="0" borderId="5" xfId="2" applyFont="1" applyBorder="1" applyAlignment="1">
      <alignment horizontal="left"/>
    </xf>
    <xf numFmtId="0" fontId="5" fillId="0" borderId="5" xfId="2" applyFont="1" applyBorder="1"/>
    <xf numFmtId="0" fontId="7" fillId="0" borderId="5" xfId="2" applyFont="1" applyBorder="1"/>
    <xf numFmtId="3" fontId="5" fillId="0" borderId="5" xfId="2" applyNumberFormat="1" applyFont="1" applyBorder="1" applyAlignment="1">
      <alignment horizontal="left"/>
    </xf>
    <xf numFmtId="3" fontId="6" fillId="0" borderId="5" xfId="2" applyNumberFormat="1" applyFont="1" applyFill="1" applyBorder="1"/>
    <xf numFmtId="3" fontId="5" fillId="0" borderId="5" xfId="2" applyNumberFormat="1" applyFont="1" applyFill="1" applyBorder="1"/>
    <xf numFmtId="0" fontId="5" fillId="0" borderId="8" xfId="2" applyFont="1" applyBorder="1"/>
    <xf numFmtId="3" fontId="5" fillId="0" borderId="8" xfId="2" applyNumberFormat="1" applyFont="1" applyFill="1" applyBorder="1"/>
    <xf numFmtId="3" fontId="5" fillId="0" borderId="8" xfId="2" applyNumberFormat="1" applyFont="1" applyBorder="1" applyAlignment="1">
      <alignment horizontal="left"/>
    </xf>
    <xf numFmtId="0" fontId="5" fillId="0" borderId="8" xfId="2" applyFont="1" applyBorder="1" applyAlignment="1">
      <alignment horizontal="left"/>
    </xf>
    <xf numFmtId="0" fontId="5" fillId="0" borderId="0" xfId="2" applyFont="1" applyFill="1" applyBorder="1"/>
    <xf numFmtId="167" fontId="5" fillId="0" borderId="6" xfId="2" applyNumberFormat="1" applyFont="1" applyBorder="1" applyAlignment="1">
      <alignment horizontal="center"/>
    </xf>
    <xf numFmtId="4" fontId="5" fillId="0" borderId="6" xfId="2" applyNumberFormat="1" applyFont="1" applyBorder="1" applyAlignment="1">
      <alignment horizontal="left"/>
    </xf>
    <xf numFmtId="3" fontId="5" fillId="0" borderId="6" xfId="2" applyNumberFormat="1" applyFont="1" applyBorder="1" applyAlignment="1">
      <alignment horizontal="left"/>
    </xf>
    <xf numFmtId="3" fontId="8" fillId="0" borderId="0" xfId="2" applyNumberFormat="1" applyFont="1" applyFill="1" applyBorder="1"/>
    <xf numFmtId="3" fontId="5" fillId="0" borderId="0" xfId="2" applyNumberFormat="1" applyFont="1" applyFill="1" applyBorder="1"/>
    <xf numFmtId="4" fontId="5" fillId="0" borderId="0" xfId="2" applyNumberFormat="1" applyFont="1" applyFill="1" applyBorder="1"/>
    <xf numFmtId="4" fontId="5" fillId="0" borderId="0" xfId="2" applyNumberFormat="1" applyFont="1" applyBorder="1"/>
    <xf numFmtId="4" fontId="5" fillId="0" borderId="8" xfId="2" applyNumberFormat="1" applyFont="1" applyBorder="1" applyAlignment="1">
      <alignment horizontal="left"/>
    </xf>
    <xf numFmtId="166" fontId="5" fillId="0" borderId="0" xfId="3" applyFont="1" applyFill="1" applyBorder="1"/>
    <xf numFmtId="0" fontId="6" fillId="0" borderId="0" xfId="2" applyFont="1" applyFill="1" applyBorder="1"/>
    <xf numFmtId="3" fontId="6" fillId="0" borderId="8" xfId="2" applyNumberFormat="1" applyFont="1" applyFill="1" applyBorder="1"/>
    <xf numFmtId="14" fontId="5" fillId="0" borderId="0" xfId="2" applyNumberFormat="1" applyFont="1" applyBorder="1"/>
    <xf numFmtId="167" fontId="5" fillId="0" borderId="8" xfId="2" applyNumberFormat="1" applyFont="1" applyFill="1" applyBorder="1" applyAlignment="1">
      <alignment horizontal="center"/>
    </xf>
    <xf numFmtId="167" fontId="5" fillId="0" borderId="5" xfId="2" applyNumberFormat="1" applyFont="1" applyFill="1" applyBorder="1" applyAlignment="1">
      <alignment horizontal="center"/>
    </xf>
    <xf numFmtId="0" fontId="6" fillId="0" borderId="9" xfId="2" applyFont="1" applyBorder="1"/>
    <xf numFmtId="3" fontId="5" fillId="0" borderId="9" xfId="2" applyNumberFormat="1" applyFont="1" applyBorder="1" applyAlignment="1">
      <alignment horizontal="right"/>
    </xf>
    <xf numFmtId="167" fontId="5" fillId="0" borderId="9" xfId="2" applyNumberFormat="1" applyFont="1" applyBorder="1" applyAlignment="1">
      <alignment horizontal="center"/>
    </xf>
    <xf numFmtId="4" fontId="5" fillId="0" borderId="9" xfId="2" applyNumberFormat="1" applyFont="1" applyBorder="1" applyAlignment="1">
      <alignment horizontal="left"/>
    </xf>
    <xf numFmtId="0" fontId="5" fillId="0" borderId="9" xfId="2" applyFont="1" applyBorder="1" applyAlignment="1">
      <alignment horizontal="left"/>
    </xf>
    <xf numFmtId="3" fontId="6" fillId="0" borderId="5" xfId="2" applyNumberFormat="1" applyFont="1" applyFill="1" applyBorder="1" applyAlignment="1">
      <alignment horizontal="right"/>
    </xf>
    <xf numFmtId="3" fontId="5" fillId="0" borderId="5" xfId="2" applyNumberFormat="1" applyFont="1" applyFill="1" applyBorder="1" applyAlignment="1">
      <alignment horizontal="right"/>
    </xf>
    <xf numFmtId="0" fontId="9" fillId="0" borderId="0" xfId="2" applyFont="1" applyFill="1" applyBorder="1"/>
    <xf numFmtId="3" fontId="6" fillId="0" borderId="7" xfId="2" applyNumberFormat="1" applyFont="1" applyBorder="1" applyAlignment="1">
      <alignment horizontal="right"/>
    </xf>
    <xf numFmtId="3" fontId="6" fillId="0" borderId="9" xfId="2" applyNumberFormat="1" applyFont="1" applyBorder="1" applyAlignment="1">
      <alignment horizontal="right"/>
    </xf>
    <xf numFmtId="0" fontId="10" fillId="0" borderId="0" xfId="2" applyFont="1" applyBorder="1"/>
    <xf numFmtId="165" fontId="10" fillId="0" borderId="0" xfId="4" applyFont="1" applyBorder="1"/>
    <xf numFmtId="168" fontId="10" fillId="0" borderId="0" xfId="2" applyNumberFormat="1" applyFont="1" applyBorder="1"/>
    <xf numFmtId="3" fontId="10" fillId="0" borderId="0" xfId="2" applyNumberFormat="1" applyFont="1" applyBorder="1"/>
    <xf numFmtId="168" fontId="10" fillId="0" borderId="0" xfId="3" applyNumberFormat="1" applyFont="1" applyBorder="1"/>
    <xf numFmtId="3" fontId="6" fillId="0" borderId="0" xfId="2" applyNumberFormat="1" applyFont="1" applyFill="1" applyBorder="1"/>
    <xf numFmtId="3" fontId="6" fillId="2" borderId="1" xfId="2" applyNumberFormat="1" applyFont="1" applyFill="1" applyBorder="1" applyAlignment="1">
      <alignment horizontal="center"/>
    </xf>
    <xf numFmtId="4" fontId="6" fillId="2" borderId="3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7" fillId="0" borderId="8" xfId="2" applyFont="1" applyBorder="1"/>
    <xf numFmtId="3" fontId="5" fillId="0" borderId="6" xfId="2" applyNumberFormat="1" applyFont="1" applyBorder="1" applyAlignment="1">
      <alignment horizontal="right"/>
    </xf>
    <xf numFmtId="0" fontId="5" fillId="0" borderId="6" xfId="2" applyFont="1" applyBorder="1"/>
    <xf numFmtId="3" fontId="6" fillId="2" borderId="1" xfId="2" applyNumberFormat="1" applyFont="1" applyFill="1" applyBorder="1"/>
    <xf numFmtId="3" fontId="6" fillId="0" borderId="9" xfId="2" applyNumberFormat="1" applyFont="1" applyFill="1" applyBorder="1"/>
    <xf numFmtId="4" fontId="5" fillId="0" borderId="8" xfId="5" applyNumberFormat="1" applyFont="1" applyBorder="1" applyAlignment="1">
      <alignment horizontal="left"/>
    </xf>
    <xf numFmtId="167" fontId="5" fillId="0" borderId="5" xfId="5" applyNumberFormat="1" applyFont="1" applyFill="1" applyBorder="1" applyAlignment="1">
      <alignment horizontal="center"/>
    </xf>
    <xf numFmtId="3" fontId="5" fillId="0" borderId="8" xfId="6" applyNumberFormat="1" applyFont="1" applyBorder="1" applyAlignment="1">
      <alignment horizontal="left"/>
    </xf>
    <xf numFmtId="4" fontId="5" fillId="0" borderId="8" xfId="6" applyNumberFormat="1" applyFont="1" applyBorder="1" applyAlignment="1">
      <alignment horizontal="left"/>
    </xf>
    <xf numFmtId="167" fontId="5" fillId="0" borderId="8" xfId="6" applyNumberFormat="1" applyFont="1" applyFill="1" applyBorder="1" applyAlignment="1">
      <alignment horizontal="center"/>
    </xf>
    <xf numFmtId="167" fontId="5" fillId="0" borderId="5" xfId="6" applyNumberFormat="1" applyFont="1" applyFill="1" applyBorder="1" applyAlignment="1">
      <alignment horizontal="center"/>
    </xf>
    <xf numFmtId="164" fontId="2" fillId="0" borderId="0" xfId="1" applyFont="1"/>
    <xf numFmtId="164" fontId="5" fillId="0" borderId="5" xfId="1" applyFont="1" applyFill="1" applyBorder="1" applyAlignment="1">
      <alignment horizontal="center"/>
    </xf>
    <xf numFmtId="3" fontId="6" fillId="0" borderId="10" xfId="2" applyNumberFormat="1" applyFont="1" applyFill="1" applyBorder="1"/>
    <xf numFmtId="167" fontId="5" fillId="0" borderId="10" xfId="2" applyNumberFormat="1" applyFont="1" applyFill="1" applyBorder="1" applyAlignment="1">
      <alignment horizontal="center"/>
    </xf>
    <xf numFmtId="3" fontId="5" fillId="0" borderId="10" xfId="2" applyNumberFormat="1" applyFont="1" applyBorder="1" applyAlignment="1">
      <alignment horizontal="left"/>
    </xf>
    <xf numFmtId="0" fontId="6" fillId="0" borderId="8" xfId="2" applyFont="1" applyBorder="1"/>
    <xf numFmtId="167" fontId="5" fillId="0" borderId="9" xfId="2" applyNumberFormat="1" applyFont="1" applyFill="1" applyBorder="1" applyAlignment="1">
      <alignment horizontal="center"/>
    </xf>
    <xf numFmtId="3" fontId="5" fillId="0" borderId="9" xfId="2" applyNumberFormat="1" applyFont="1" applyBorder="1" applyAlignment="1">
      <alignment horizontal="left"/>
    </xf>
    <xf numFmtId="0" fontId="7" fillId="0" borderId="9" xfId="2" applyFont="1" applyBorder="1"/>
    <xf numFmtId="3" fontId="5" fillId="0" borderId="10" xfId="2" applyNumberFormat="1" applyFont="1" applyFill="1" applyBorder="1"/>
    <xf numFmtId="0" fontId="5" fillId="0" borderId="10" xfId="2" applyFont="1" applyBorder="1" applyAlignment="1">
      <alignment horizontal="left"/>
    </xf>
    <xf numFmtId="3" fontId="11" fillId="0" borderId="5" xfId="0" applyNumberFormat="1" applyFont="1" applyFill="1" applyBorder="1" applyAlignment="1">
      <alignment horizontal="right"/>
    </xf>
    <xf numFmtId="3" fontId="12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right"/>
    </xf>
    <xf numFmtId="3" fontId="5" fillId="0" borderId="11" xfId="2" applyNumberFormat="1" applyFont="1" applyFill="1" applyBorder="1"/>
    <xf numFmtId="3" fontId="6" fillId="0" borderId="6" xfId="2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164" fontId="2" fillId="0" borderId="0" xfId="1" applyFont="1" applyBorder="1"/>
    <xf numFmtId="164" fontId="3" fillId="0" borderId="0" xfId="2" applyNumberFormat="1" applyFont="1" applyBorder="1"/>
    <xf numFmtId="3" fontId="6" fillId="0" borderId="0" xfId="2" applyNumberFormat="1" applyFont="1" applyBorder="1"/>
    <xf numFmtId="164" fontId="2" fillId="0" borderId="0" xfId="2" applyNumberFormat="1"/>
    <xf numFmtId="3" fontId="2" fillId="0" borderId="0" xfId="2" applyNumberFormat="1"/>
    <xf numFmtId="0" fontId="3" fillId="0" borderId="0" xfId="2" applyFont="1" applyAlignment="1">
      <alignment horizontal="right"/>
    </xf>
    <xf numFmtId="165" fontId="5" fillId="0" borderId="0" xfId="2" applyNumberFormat="1" applyFont="1" applyFill="1" applyBorder="1"/>
    <xf numFmtId="4" fontId="6" fillId="0" borderId="0" xfId="2" applyNumberFormat="1" applyFont="1" applyFill="1" applyBorder="1"/>
    <xf numFmtId="0" fontId="6" fillId="2" borderId="2" xfId="2" applyFont="1" applyFill="1" applyBorder="1" applyAlignment="1">
      <alignment horizontal="center"/>
    </xf>
    <xf numFmtId="0" fontId="6" fillId="2" borderId="4" xfId="2" applyFont="1" applyFill="1" applyBorder="1" applyAlignment="1">
      <alignment horizontal="center"/>
    </xf>
    <xf numFmtId="0" fontId="2" fillId="0" borderId="0" xfId="2" applyAlignment="1">
      <alignment horizontal="right"/>
    </xf>
  </cellXfs>
  <cellStyles count="7">
    <cellStyle name="Millares [0]" xfId="1" builtinId="6"/>
    <cellStyle name="Millares [0] 2" xfId="4"/>
    <cellStyle name="Millares 2" xfId="3"/>
    <cellStyle name="Normal" xfId="0" builtinId="0"/>
    <cellStyle name="Normal 2" xfId="2"/>
    <cellStyle name="Normal 3" xfId="5"/>
    <cellStyle name="Normal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8"/>
  <sheetViews>
    <sheetView tabSelected="1" topLeftCell="A49" workbookViewId="0">
      <selection activeCell="F69" sqref="F69"/>
    </sheetView>
  </sheetViews>
  <sheetFormatPr baseColWidth="10" defaultRowHeight="15"/>
  <cols>
    <col min="1" max="1" width="37.7109375" customWidth="1"/>
    <col min="2" max="4" width="22.7109375" customWidth="1"/>
    <col min="5" max="5" width="35.7109375" bestFit="1" customWidth="1"/>
    <col min="6" max="6" width="30.7109375" customWidth="1"/>
    <col min="8" max="8" width="14.85546875" bestFit="1" customWidth="1"/>
    <col min="9" max="9" width="12.28515625" bestFit="1" customWidth="1"/>
  </cols>
  <sheetData>
    <row r="1" spans="1:25" ht="20.25">
      <c r="A1" s="3" t="s">
        <v>0</v>
      </c>
      <c r="B1" s="2"/>
      <c r="C1" s="50"/>
      <c r="D1" s="5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4" t="s">
        <v>1</v>
      </c>
      <c r="B2" s="2"/>
      <c r="C2" s="51"/>
      <c r="D2" s="52"/>
      <c r="E2" s="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>
      <c r="A3" s="47" t="s">
        <v>56</v>
      </c>
      <c r="B3" s="5" t="s">
        <v>2</v>
      </c>
      <c r="C3" s="53"/>
      <c r="D3" s="53"/>
      <c r="E3" s="30"/>
      <c r="F3" s="9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2"/>
      <c r="B4" s="5" t="s">
        <v>2</v>
      </c>
      <c r="C4" s="53"/>
      <c r="D4" s="54" t="s">
        <v>2</v>
      </c>
      <c r="E4" s="3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thickBot="1">
      <c r="A5" s="2"/>
      <c r="B5" s="5" t="s">
        <v>2</v>
      </c>
      <c r="C5" s="53"/>
      <c r="D5" s="53" t="s">
        <v>2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thickBot="1">
      <c r="A6" s="4"/>
      <c r="B6" s="56" t="s">
        <v>3</v>
      </c>
      <c r="C6" s="56" t="s">
        <v>4</v>
      </c>
      <c r="D6" s="56" t="s">
        <v>5</v>
      </c>
      <c r="E6" s="57" t="s">
        <v>6</v>
      </c>
      <c r="F6" s="58" t="s">
        <v>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>
      <c r="A7" s="7"/>
      <c r="B7" s="8" t="s">
        <v>2</v>
      </c>
      <c r="C7" s="48"/>
      <c r="D7" s="9"/>
      <c r="E7" s="10"/>
      <c r="F7" s="1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A8" s="40" t="s">
        <v>8</v>
      </c>
      <c r="B8" s="41"/>
      <c r="C8" s="49">
        <f>+C11+C13+C19+C20+C21+C22+C23+C24+C25</f>
        <v>21261350620.200001</v>
      </c>
      <c r="D8" s="42"/>
      <c r="E8" s="43"/>
      <c r="F8" s="44"/>
      <c r="G8" s="2"/>
      <c r="H8" s="70"/>
      <c r="I8" s="90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40"/>
      <c r="B9" s="41"/>
      <c r="C9" s="41"/>
      <c r="D9" s="42"/>
      <c r="E9" s="43"/>
      <c r="F9" s="4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A10" s="17" t="s">
        <v>9</v>
      </c>
      <c r="B10" s="13" t="s">
        <v>2</v>
      </c>
      <c r="C10" s="13"/>
      <c r="D10" s="13"/>
      <c r="E10" s="14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16" t="s">
        <v>10</v>
      </c>
      <c r="B11" s="13"/>
      <c r="C11" s="45">
        <v>1344499189</v>
      </c>
      <c r="D11" s="39" t="s">
        <v>11</v>
      </c>
      <c r="E11" s="14" t="s">
        <v>12</v>
      </c>
      <c r="F11" s="15" t="s">
        <v>13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16"/>
      <c r="B12" s="13"/>
      <c r="C12" s="45"/>
      <c r="D12" s="39"/>
      <c r="E12" s="14"/>
      <c r="F12" s="1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>
      <c r="A13" s="17" t="s">
        <v>14</v>
      </c>
      <c r="B13" s="13"/>
      <c r="C13" s="45">
        <f>+B14+B15+B16+B17</f>
        <v>2026950360</v>
      </c>
      <c r="D13" s="81"/>
      <c r="E13" s="14"/>
      <c r="F13" s="1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A14" s="16" t="s">
        <v>15</v>
      </c>
      <c r="B14" s="13">
        <v>449199678</v>
      </c>
      <c r="C14" s="45"/>
      <c r="D14" s="39"/>
      <c r="E14" s="14" t="s">
        <v>12</v>
      </c>
      <c r="F14" s="15" t="s">
        <v>16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A15" s="16" t="s">
        <v>17</v>
      </c>
      <c r="B15" s="13">
        <v>1454569998</v>
      </c>
      <c r="C15" s="46"/>
      <c r="D15" s="39"/>
      <c r="E15" s="14" t="s">
        <v>12</v>
      </c>
      <c r="F15" s="15" t="s">
        <v>16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16" t="s">
        <v>18</v>
      </c>
      <c r="B16" s="13">
        <v>103650804</v>
      </c>
      <c r="C16" s="46"/>
      <c r="D16" s="39"/>
      <c r="E16" s="14" t="s">
        <v>12</v>
      </c>
      <c r="F16" s="15" t="s">
        <v>16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6">
      <c r="A17" s="16" t="s">
        <v>19</v>
      </c>
      <c r="B17" s="13">
        <v>19529880</v>
      </c>
      <c r="C17" s="46"/>
      <c r="D17" s="39"/>
      <c r="E17" s="14" t="s">
        <v>12</v>
      </c>
      <c r="F17" s="15" t="s">
        <v>16</v>
      </c>
    </row>
    <row r="18" spans="1:6">
      <c r="A18" s="16"/>
      <c r="B18" s="13"/>
      <c r="C18" s="46"/>
      <c r="D18" s="39"/>
      <c r="E18" s="14"/>
      <c r="F18" s="15"/>
    </row>
    <row r="19" spans="1:6" ht="15.75">
      <c r="A19" s="16" t="s">
        <v>20</v>
      </c>
      <c r="B19" s="13"/>
      <c r="C19" s="45">
        <v>2524180752.8299999</v>
      </c>
      <c r="D19" s="82"/>
      <c r="E19" s="14"/>
      <c r="F19" s="15"/>
    </row>
    <row r="20" spans="1:6" ht="15.75">
      <c r="A20" s="16" t="s">
        <v>21</v>
      </c>
      <c r="B20" s="13"/>
      <c r="C20" s="45">
        <v>1532318634.8399999</v>
      </c>
      <c r="D20" s="83"/>
      <c r="E20" s="14"/>
      <c r="F20" s="15"/>
    </row>
    <row r="21" spans="1:6" ht="15.75">
      <c r="A21" s="16" t="s">
        <v>22</v>
      </c>
      <c r="B21" s="13"/>
      <c r="C21" s="45">
        <v>1537203000</v>
      </c>
      <c r="D21" s="83"/>
      <c r="E21" s="14" t="s">
        <v>12</v>
      </c>
      <c r="F21" s="15" t="s">
        <v>23</v>
      </c>
    </row>
    <row r="22" spans="1:6">
      <c r="A22" s="16" t="s">
        <v>24</v>
      </c>
      <c r="B22" s="13"/>
      <c r="C22" s="45">
        <v>1809438743.53</v>
      </c>
      <c r="D22" s="39" t="s">
        <v>2</v>
      </c>
      <c r="E22" s="14" t="s">
        <v>25</v>
      </c>
      <c r="F22" s="15" t="s">
        <v>26</v>
      </c>
    </row>
    <row r="23" spans="1:6">
      <c r="A23" s="16" t="s">
        <v>27</v>
      </c>
      <c r="B23" s="13"/>
      <c r="C23" s="45">
        <v>805435914</v>
      </c>
      <c r="D23" s="71"/>
      <c r="E23" s="14"/>
      <c r="F23" s="15"/>
    </row>
    <row r="24" spans="1:6">
      <c r="A24" s="16" t="s">
        <v>28</v>
      </c>
      <c r="B24" s="13"/>
      <c r="C24" s="45">
        <v>0</v>
      </c>
      <c r="D24" s="39"/>
      <c r="E24" s="14"/>
      <c r="F24" s="15"/>
    </row>
    <row r="25" spans="1:6">
      <c r="A25" s="17" t="s">
        <v>29</v>
      </c>
      <c r="B25" s="19"/>
      <c r="C25" s="19">
        <f>+C27+C29</f>
        <v>9681324026</v>
      </c>
      <c r="D25" s="86">
        <v>0</v>
      </c>
      <c r="E25" s="14"/>
      <c r="F25" s="18"/>
    </row>
    <row r="26" spans="1:6" ht="3.75" customHeight="1">
      <c r="A26" s="59"/>
      <c r="B26" s="36"/>
      <c r="C26" s="36"/>
      <c r="D26" s="38"/>
      <c r="E26" s="33"/>
      <c r="F26" s="23"/>
    </row>
    <row r="27" spans="1:6">
      <c r="A27" s="40" t="s">
        <v>30</v>
      </c>
      <c r="B27" s="63"/>
      <c r="C27" s="63">
        <f>+B28</f>
        <v>578328536</v>
      </c>
      <c r="D27" s="76"/>
      <c r="E27" s="43"/>
      <c r="F27" s="77"/>
    </row>
    <row r="28" spans="1:6">
      <c r="A28" s="21" t="s">
        <v>33</v>
      </c>
      <c r="B28" s="20">
        <v>578328536</v>
      </c>
      <c r="C28" s="19"/>
      <c r="D28" s="65"/>
      <c r="E28" s="64"/>
      <c r="F28" s="18"/>
    </row>
    <row r="29" spans="1:6">
      <c r="A29" s="75" t="s">
        <v>34</v>
      </c>
      <c r="B29" s="20"/>
      <c r="C29" s="19">
        <f>SUM(B30:B41)</f>
        <v>9102995490</v>
      </c>
      <c r="D29" s="65"/>
      <c r="E29" s="64"/>
      <c r="F29" s="18"/>
    </row>
    <row r="30" spans="1:6">
      <c r="A30" s="21" t="s">
        <v>35</v>
      </c>
      <c r="B30" s="20">
        <v>4905000000</v>
      </c>
      <c r="C30" s="19"/>
      <c r="D30" s="65" t="s">
        <v>36</v>
      </c>
      <c r="E30" s="64" t="s">
        <v>31</v>
      </c>
      <c r="F30" s="15" t="s">
        <v>32</v>
      </c>
    </row>
    <row r="31" spans="1:6">
      <c r="A31" s="21" t="s">
        <v>37</v>
      </c>
      <c r="B31" s="20">
        <v>31584010013</v>
      </c>
      <c r="C31" s="19"/>
      <c r="D31" s="65"/>
      <c r="E31" s="64"/>
      <c r="F31" s="15"/>
    </row>
    <row r="32" spans="1:6">
      <c r="A32" s="21" t="s">
        <v>38</v>
      </c>
      <c r="B32" s="20">
        <v>-31537191279</v>
      </c>
      <c r="C32" s="19"/>
      <c r="D32" s="65"/>
      <c r="E32" s="64"/>
      <c r="F32" s="15"/>
    </row>
    <row r="33" spans="1:11">
      <c r="A33" s="21" t="s">
        <v>39</v>
      </c>
      <c r="B33" s="22">
        <v>3880000000</v>
      </c>
      <c r="C33" s="36"/>
      <c r="D33" s="65" t="s">
        <v>36</v>
      </c>
      <c r="E33" s="64" t="s">
        <v>31</v>
      </c>
      <c r="F33" s="15" t="s">
        <v>32</v>
      </c>
    </row>
    <row r="34" spans="1:11">
      <c r="A34" s="21" t="s">
        <v>40</v>
      </c>
      <c r="B34" s="22">
        <v>6676731779</v>
      </c>
      <c r="C34" s="36"/>
      <c r="D34" s="38"/>
      <c r="E34" s="33"/>
      <c r="F34" s="24"/>
    </row>
    <row r="35" spans="1:11">
      <c r="A35" s="21" t="s">
        <v>41</v>
      </c>
      <c r="B35" s="22">
        <v>-6448797534</v>
      </c>
      <c r="C35" s="36"/>
      <c r="D35" s="38"/>
      <c r="E35" s="33"/>
      <c r="F35" s="24"/>
    </row>
    <row r="36" spans="1:11">
      <c r="A36" s="21" t="s">
        <v>42</v>
      </c>
      <c r="B36" s="84">
        <v>0</v>
      </c>
      <c r="C36" s="36"/>
      <c r="D36" s="38">
        <v>48366</v>
      </c>
      <c r="E36" s="67" t="s">
        <v>31</v>
      </c>
      <c r="F36" s="15" t="s">
        <v>32</v>
      </c>
    </row>
    <row r="37" spans="1:11">
      <c r="A37" s="21" t="s">
        <v>43</v>
      </c>
      <c r="B37" s="84">
        <v>7189178082</v>
      </c>
      <c r="C37" s="22"/>
      <c r="D37" s="38"/>
      <c r="E37" s="23"/>
      <c r="F37" s="24"/>
    </row>
    <row r="38" spans="1:11">
      <c r="A38" s="21" t="s">
        <v>44</v>
      </c>
      <c r="B38" s="22">
        <v>-7150000000</v>
      </c>
      <c r="C38" s="22"/>
      <c r="D38" s="38"/>
      <c r="E38" s="23"/>
      <c r="F38" s="24"/>
    </row>
    <row r="39" spans="1:11" s="1" customFormat="1">
      <c r="A39" s="21" t="s">
        <v>57</v>
      </c>
      <c r="B39" s="22">
        <v>0</v>
      </c>
      <c r="C39" s="22"/>
      <c r="D39" s="38" t="s">
        <v>63</v>
      </c>
      <c r="E39" s="67" t="s">
        <v>31</v>
      </c>
      <c r="F39" s="15" t="s">
        <v>32</v>
      </c>
    </row>
    <row r="40" spans="1:11" s="1" customFormat="1">
      <c r="A40" s="21" t="s">
        <v>58</v>
      </c>
      <c r="B40" s="22">
        <v>1500000001</v>
      </c>
      <c r="C40" s="22"/>
      <c r="D40" s="38"/>
      <c r="E40" s="23"/>
      <c r="F40" s="24"/>
    </row>
    <row r="41" spans="1:11">
      <c r="A41" s="21" t="s">
        <v>59</v>
      </c>
      <c r="B41" s="22">
        <v>-1495935572</v>
      </c>
      <c r="C41" s="22"/>
      <c r="D41" s="38"/>
      <c r="E41" s="23"/>
      <c r="F41" s="24"/>
    </row>
    <row r="42" spans="1:11" s="1" customFormat="1">
      <c r="A42" s="21"/>
      <c r="B42" s="22"/>
      <c r="C42" s="22"/>
      <c r="D42" s="38"/>
      <c r="E42" s="23"/>
      <c r="F42" s="24"/>
    </row>
    <row r="43" spans="1:11">
      <c r="A43" s="12" t="s">
        <v>45</v>
      </c>
      <c r="B43" s="22"/>
      <c r="C43" s="36">
        <f>+C44+C60</f>
        <v>466543413306</v>
      </c>
      <c r="D43" s="38"/>
      <c r="E43" s="23"/>
      <c r="F43" s="24"/>
    </row>
    <row r="44" spans="1:11">
      <c r="A44" s="59" t="s">
        <v>29</v>
      </c>
      <c r="B44" s="22"/>
      <c r="C44" s="36">
        <f>+C47+C46</f>
        <v>466300000000</v>
      </c>
      <c r="D44" s="38"/>
      <c r="E44" s="23"/>
      <c r="F44" s="24"/>
    </row>
    <row r="45" spans="1:11" ht="9" customHeight="1">
      <c r="A45" s="78"/>
      <c r="B45" s="79"/>
      <c r="C45" s="72"/>
      <c r="D45" s="73"/>
      <c r="E45" s="74"/>
      <c r="F45" s="80"/>
    </row>
    <row r="46" spans="1:11">
      <c r="A46" s="40" t="s">
        <v>30</v>
      </c>
      <c r="B46" s="22"/>
      <c r="C46" s="36">
        <v>0</v>
      </c>
      <c r="D46" s="38"/>
      <c r="E46" s="23"/>
      <c r="F46" s="24"/>
    </row>
    <row r="47" spans="1:11">
      <c r="A47" s="75" t="s">
        <v>34</v>
      </c>
      <c r="B47" s="22"/>
      <c r="C47" s="36">
        <f>SUM(B48:B59)</f>
        <v>466300000000</v>
      </c>
      <c r="D47" s="68"/>
      <c r="E47" s="66"/>
      <c r="F47" s="24"/>
      <c r="G47" s="1"/>
      <c r="H47" s="1"/>
      <c r="I47" s="1"/>
      <c r="J47" s="1"/>
      <c r="K47" s="1"/>
    </row>
    <row r="48" spans="1:11">
      <c r="A48" s="21" t="s">
        <v>46</v>
      </c>
      <c r="B48" s="22">
        <v>342380000000</v>
      </c>
      <c r="C48" s="22"/>
      <c r="D48" s="69" t="s">
        <v>36</v>
      </c>
      <c r="E48" s="67" t="s">
        <v>31</v>
      </c>
      <c r="F48" s="15" t="s">
        <v>32</v>
      </c>
      <c r="G48" s="1"/>
      <c r="H48" s="1"/>
      <c r="I48" s="1"/>
      <c r="J48" s="1"/>
      <c r="K48" s="1"/>
    </row>
    <row r="49" spans="1:11">
      <c r="A49" s="21" t="s">
        <v>47</v>
      </c>
      <c r="B49" s="22">
        <v>258612876132</v>
      </c>
      <c r="C49" s="22"/>
      <c r="D49" s="68"/>
      <c r="E49" s="66"/>
      <c r="F49" s="24"/>
      <c r="G49" s="1"/>
      <c r="H49" s="1"/>
      <c r="I49" s="1"/>
      <c r="J49" s="1"/>
      <c r="K49" s="1"/>
    </row>
    <row r="50" spans="1:11">
      <c r="A50" s="21" t="s">
        <v>48</v>
      </c>
      <c r="B50" s="22">
        <v>-258612876132</v>
      </c>
      <c r="C50" s="22"/>
      <c r="D50" s="68"/>
      <c r="E50" s="66"/>
      <c r="F50" s="24"/>
      <c r="G50" s="1"/>
      <c r="H50" s="1"/>
      <c r="I50" s="1"/>
      <c r="J50" s="1"/>
      <c r="K50" s="1"/>
    </row>
    <row r="51" spans="1:11">
      <c r="A51" s="21" t="s">
        <v>49</v>
      </c>
      <c r="B51" s="22">
        <v>58920000000</v>
      </c>
      <c r="C51" s="22"/>
      <c r="D51" s="69" t="s">
        <v>36</v>
      </c>
      <c r="E51" s="67" t="s">
        <v>31</v>
      </c>
      <c r="F51" s="15" t="s">
        <v>32</v>
      </c>
      <c r="G51" s="1"/>
      <c r="H51" s="1"/>
      <c r="I51" s="1"/>
      <c r="J51" s="1"/>
      <c r="K51" s="1"/>
    </row>
    <row r="52" spans="1:11">
      <c r="A52" s="21" t="s">
        <v>50</v>
      </c>
      <c r="B52" s="22">
        <v>45423995115</v>
      </c>
      <c r="C52" s="22"/>
      <c r="D52" s="38"/>
      <c r="E52" s="23"/>
      <c r="F52" s="24"/>
      <c r="G52" s="1"/>
      <c r="H52" s="1"/>
      <c r="I52" s="1"/>
      <c r="J52" s="1"/>
      <c r="K52" s="1"/>
    </row>
    <row r="53" spans="1:11">
      <c r="A53" s="21" t="s">
        <v>51</v>
      </c>
      <c r="B53" s="22">
        <v>-45423995115</v>
      </c>
      <c r="C53" s="22"/>
      <c r="D53" s="38"/>
      <c r="E53" s="23"/>
      <c r="F53" s="24"/>
      <c r="G53" s="1"/>
      <c r="H53" s="1"/>
      <c r="I53" s="1"/>
      <c r="J53" s="1"/>
      <c r="K53" s="1"/>
    </row>
    <row r="54" spans="1:11">
      <c r="A54" s="21" t="s">
        <v>52</v>
      </c>
      <c r="B54" s="22">
        <v>65000000000</v>
      </c>
      <c r="C54" s="22"/>
      <c r="D54" s="38">
        <v>48366</v>
      </c>
      <c r="E54" s="67" t="s">
        <v>31</v>
      </c>
      <c r="F54" s="15" t="s">
        <v>32</v>
      </c>
      <c r="G54" s="1"/>
      <c r="H54" s="1"/>
      <c r="I54" s="1"/>
      <c r="J54" s="1"/>
      <c r="K54" s="1"/>
    </row>
    <row r="55" spans="1:11">
      <c r="A55" s="21" t="s">
        <v>53</v>
      </c>
      <c r="B55" s="22">
        <v>57606770197</v>
      </c>
      <c r="C55" s="22"/>
      <c r="D55" s="38"/>
      <c r="E55" s="23"/>
      <c r="F55" s="24"/>
      <c r="G55" s="1"/>
      <c r="H55" s="1"/>
      <c r="I55" s="1"/>
      <c r="J55" s="1"/>
      <c r="K55" s="1"/>
    </row>
    <row r="56" spans="1:11">
      <c r="A56" s="21" t="s">
        <v>54</v>
      </c>
      <c r="B56" s="22">
        <v>-57606770197</v>
      </c>
      <c r="C56" s="22"/>
      <c r="D56" s="38"/>
      <c r="E56" s="23"/>
      <c r="F56" s="24"/>
      <c r="G56" s="1"/>
      <c r="H56" s="1"/>
      <c r="I56" s="1"/>
      <c r="J56" s="1"/>
      <c r="K56" s="1"/>
    </row>
    <row r="57" spans="1:11" s="1" customFormat="1">
      <c r="A57" s="21" t="s">
        <v>60</v>
      </c>
      <c r="B57" s="22">
        <v>0</v>
      </c>
      <c r="C57" s="22"/>
      <c r="D57" s="38" t="s">
        <v>63</v>
      </c>
      <c r="E57" s="67" t="s">
        <v>31</v>
      </c>
      <c r="F57" s="15" t="s">
        <v>32</v>
      </c>
    </row>
    <row r="58" spans="1:11" s="1" customFormat="1">
      <c r="A58" s="21" t="s">
        <v>61</v>
      </c>
      <c r="B58" s="22">
        <v>15137671232</v>
      </c>
      <c r="C58" s="22"/>
      <c r="D58" s="38"/>
      <c r="E58" s="23"/>
      <c r="F58" s="24"/>
    </row>
    <row r="59" spans="1:11" s="1" customFormat="1">
      <c r="A59" s="21" t="s">
        <v>62</v>
      </c>
      <c r="B59" s="22">
        <v>-15137671232</v>
      </c>
      <c r="C59" s="22"/>
      <c r="D59" s="38"/>
      <c r="E59" s="23"/>
      <c r="F59" s="24"/>
    </row>
    <row r="60" spans="1:11" ht="15.75" thickBot="1">
      <c r="A60" s="61" t="s">
        <v>55</v>
      </c>
      <c r="B60" s="60"/>
      <c r="C60" s="85">
        <v>243413306</v>
      </c>
      <c r="D60" s="26"/>
      <c r="E60" s="27" t="s">
        <v>12</v>
      </c>
      <c r="F60" s="28"/>
      <c r="G60" s="1"/>
      <c r="H60" s="1"/>
      <c r="I60" s="1"/>
      <c r="J60" s="1"/>
      <c r="K60" s="1"/>
    </row>
    <row r="61" spans="1:11" ht="15.75" thickBot="1">
      <c r="A61" s="25"/>
      <c r="B61" s="29" t="s">
        <v>2</v>
      </c>
      <c r="C61" s="29"/>
      <c r="D61" s="30"/>
      <c r="E61" s="31"/>
      <c r="F61" s="25"/>
      <c r="G61" s="25"/>
      <c r="H61" s="25"/>
      <c r="I61" s="25"/>
      <c r="J61" s="25"/>
      <c r="K61" s="25"/>
    </row>
    <row r="62" spans="1:11" ht="15.75" thickBot="1">
      <c r="A62" s="95"/>
      <c r="B62" s="96"/>
      <c r="C62" s="62">
        <f>+C43+C8</f>
        <v>487804763926.20001</v>
      </c>
      <c r="D62" s="30" t="s">
        <v>2</v>
      </c>
      <c r="E62" s="2"/>
      <c r="F62" s="25"/>
      <c r="G62" s="25"/>
      <c r="H62" s="25"/>
      <c r="I62" s="25"/>
      <c r="J62" s="25"/>
      <c r="K62" s="25"/>
    </row>
    <row r="63" spans="1:11">
      <c r="A63" s="25"/>
      <c r="B63" s="30"/>
      <c r="C63" s="30"/>
      <c r="D63" s="30"/>
      <c r="E63" s="70"/>
      <c r="F63" s="25"/>
      <c r="G63" s="25"/>
      <c r="H63" s="25"/>
      <c r="I63" s="25"/>
      <c r="J63" s="25"/>
      <c r="K63" s="25"/>
    </row>
    <row r="64" spans="1:11">
      <c r="A64" s="97"/>
      <c r="B64" s="97"/>
      <c r="C64" s="93"/>
      <c r="D64" s="30"/>
      <c r="E64" s="70"/>
      <c r="F64" s="25"/>
      <c r="G64" s="25"/>
      <c r="H64" s="25"/>
      <c r="I64" s="25"/>
      <c r="J64" s="25"/>
      <c r="K64" s="25"/>
    </row>
    <row r="65" spans="1:11">
      <c r="A65" s="25"/>
      <c r="B65" s="92"/>
      <c r="C65" s="94"/>
      <c r="D65" s="55"/>
      <c r="E65" s="70"/>
      <c r="F65" s="25"/>
      <c r="G65" s="25"/>
      <c r="H65" s="25"/>
      <c r="I65" s="25"/>
      <c r="J65" s="25"/>
      <c r="K65" s="25"/>
    </row>
    <row r="66" spans="1:11">
      <c r="A66" s="25"/>
      <c r="B66" s="30"/>
      <c r="C66" s="30"/>
      <c r="D66" s="30"/>
      <c r="E66" s="87"/>
      <c r="F66" s="25"/>
      <c r="G66" s="25"/>
      <c r="H66" s="25"/>
      <c r="I66" s="25"/>
      <c r="J66" s="25"/>
      <c r="K66" s="25"/>
    </row>
    <row r="67" spans="1:11">
      <c r="A67" s="2"/>
      <c r="B67" s="35"/>
      <c r="C67" s="88"/>
      <c r="D67" s="34"/>
      <c r="E67" s="87"/>
      <c r="F67" s="25"/>
      <c r="G67" s="25"/>
      <c r="H67" s="25"/>
      <c r="I67" s="25"/>
      <c r="J67" s="25"/>
      <c r="K67" s="25"/>
    </row>
    <row r="68" spans="1:11">
      <c r="A68" s="25"/>
      <c r="B68" s="55"/>
      <c r="C68" s="89"/>
      <c r="D68" s="30"/>
      <c r="E68" s="87"/>
      <c r="F68" s="25"/>
      <c r="G68" s="25"/>
      <c r="H68" s="25"/>
      <c r="I68" s="25"/>
      <c r="J68" s="25"/>
      <c r="K68" s="25"/>
    </row>
    <row r="69" spans="1:11">
      <c r="A69" s="25"/>
      <c r="B69" s="30"/>
      <c r="C69" s="5"/>
      <c r="D69" s="30"/>
      <c r="E69" s="31"/>
      <c r="F69" s="25"/>
      <c r="G69" s="25"/>
      <c r="H69" s="25"/>
      <c r="I69" s="25"/>
      <c r="J69" s="25"/>
      <c r="K69" s="25"/>
    </row>
    <row r="70" spans="1:11">
      <c r="A70" s="25"/>
      <c r="B70" s="30"/>
      <c r="C70" s="5"/>
      <c r="D70" s="37"/>
      <c r="E70" s="31"/>
      <c r="F70" s="25"/>
      <c r="G70" s="25"/>
      <c r="H70" s="25"/>
      <c r="I70" s="25"/>
      <c r="J70" s="25"/>
      <c r="K70" s="25"/>
    </row>
    <row r="71" spans="1:11">
      <c r="A71" s="2"/>
      <c r="B71" s="5"/>
      <c r="C71" s="5"/>
      <c r="D71" s="5"/>
      <c r="E71" s="32"/>
      <c r="F71" s="2"/>
      <c r="G71" s="2"/>
      <c r="H71" s="2"/>
      <c r="I71" s="2"/>
      <c r="J71" s="2"/>
      <c r="K71" s="2"/>
    </row>
    <row r="72" spans="1:11">
      <c r="A72" s="2"/>
      <c r="B72" s="5"/>
      <c r="C72" s="30"/>
      <c r="D72" s="5"/>
      <c r="E72" s="32"/>
      <c r="F72" s="2"/>
      <c r="G72" s="2"/>
      <c r="H72" s="2"/>
      <c r="I72" s="2"/>
      <c r="J72" s="2"/>
      <c r="K72" s="2"/>
    </row>
    <row r="73" spans="1:11">
      <c r="A73" s="2"/>
      <c r="B73" s="5"/>
      <c r="C73" s="30"/>
      <c r="D73" s="5"/>
      <c r="E73" s="5"/>
      <c r="F73" s="2"/>
      <c r="G73" s="2"/>
      <c r="H73" s="2"/>
      <c r="I73" s="2"/>
      <c r="J73" s="2"/>
      <c r="K73" s="2"/>
    </row>
    <row r="74" spans="1:11">
      <c r="A74" s="2"/>
      <c r="B74" s="5"/>
      <c r="C74" s="30"/>
      <c r="D74" s="5"/>
      <c r="E74" s="5"/>
      <c r="F74" s="2"/>
      <c r="G74" s="2"/>
      <c r="H74" s="2"/>
      <c r="I74" s="2"/>
      <c r="J74" s="2"/>
      <c r="K74" s="2"/>
    </row>
    <row r="75" spans="1:11">
      <c r="A75" s="2"/>
      <c r="B75" s="5"/>
      <c r="C75" s="30"/>
      <c r="D75" s="5"/>
      <c r="E75" s="5"/>
      <c r="F75" s="2"/>
      <c r="G75" s="2"/>
      <c r="H75" s="2"/>
      <c r="I75" s="2"/>
      <c r="J75" s="2"/>
      <c r="K75" s="2"/>
    </row>
    <row r="76" spans="1:11">
      <c r="A76" s="2"/>
      <c r="B76" s="5"/>
      <c r="C76" s="30"/>
      <c r="D76" s="5"/>
      <c r="E76" s="5"/>
      <c r="F76" s="2"/>
      <c r="G76" s="2"/>
      <c r="H76" s="2"/>
      <c r="I76" s="2"/>
      <c r="J76" s="2"/>
      <c r="K76" s="2"/>
    </row>
    <row r="77" spans="1:11">
      <c r="A77" s="1"/>
      <c r="B77" s="5"/>
      <c r="C77" s="30"/>
      <c r="D77" s="5"/>
      <c r="E77" s="5"/>
      <c r="F77" s="1"/>
      <c r="G77" s="1"/>
      <c r="H77" s="1"/>
      <c r="I77" s="1"/>
      <c r="J77" s="1"/>
      <c r="K77" s="1"/>
    </row>
    <row r="78" spans="1:11">
      <c r="A78" s="1"/>
      <c r="B78" s="5"/>
      <c r="C78" s="30"/>
      <c r="D78" s="5"/>
      <c r="E78" s="5"/>
      <c r="F78" s="1"/>
      <c r="G78" s="1"/>
      <c r="H78" s="1"/>
      <c r="I78" s="1"/>
      <c r="J78" s="1"/>
      <c r="K78" s="1"/>
    </row>
    <row r="79" spans="1:11">
      <c r="A79" s="1"/>
      <c r="B79" s="5"/>
      <c r="C79" s="30"/>
      <c r="D79" s="5"/>
      <c r="E79" s="5"/>
      <c r="F79" s="1"/>
      <c r="G79" s="1"/>
      <c r="H79" s="1"/>
      <c r="I79" s="1"/>
      <c r="J79" s="1"/>
      <c r="K79" s="1"/>
    </row>
    <row r="80" spans="1:11">
      <c r="A80" s="1"/>
      <c r="B80" s="5"/>
      <c r="C80" s="30"/>
      <c r="D80" s="5"/>
      <c r="E80" s="5"/>
      <c r="F80" s="1"/>
      <c r="G80" s="1"/>
      <c r="H80" s="1"/>
      <c r="I80" s="1"/>
      <c r="J80" s="1"/>
      <c r="K80" s="1"/>
    </row>
    <row r="81" spans="1:11">
      <c r="A81" s="1"/>
      <c r="B81" s="5"/>
      <c r="C81" s="30"/>
      <c r="D81" s="5"/>
      <c r="E81" s="5"/>
      <c r="F81" s="1"/>
      <c r="G81" s="1"/>
      <c r="H81" s="1"/>
      <c r="I81" s="1"/>
      <c r="J81" s="1"/>
      <c r="K81" s="1"/>
    </row>
    <row r="82" spans="1:11">
      <c r="B82" s="5"/>
      <c r="C82" s="30"/>
      <c r="D82" s="5"/>
      <c r="E82" s="5"/>
    </row>
    <row r="83" spans="1:11">
      <c r="B83" s="5"/>
      <c r="C83" s="30"/>
      <c r="D83" s="5"/>
      <c r="E83" s="5"/>
    </row>
    <row r="84" spans="1:11">
      <c r="B84" s="5"/>
      <c r="C84" s="30"/>
      <c r="D84" s="5"/>
      <c r="E84" s="5"/>
    </row>
    <row r="85" spans="1:11">
      <c r="B85" s="5"/>
      <c r="C85" s="30"/>
      <c r="D85" s="5"/>
      <c r="E85" s="5"/>
    </row>
    <row r="86" spans="1:11">
      <c r="B86" s="2"/>
      <c r="C86" s="30"/>
      <c r="D86" s="2"/>
      <c r="E86" s="2"/>
    </row>
    <row r="88" spans="1:11">
      <c r="B88" s="2"/>
      <c r="C88" s="5"/>
      <c r="D88" s="2"/>
      <c r="E88" s="2"/>
    </row>
  </sheetData>
  <mergeCells count="2">
    <mergeCell ref="A62:B62"/>
    <mergeCell ref="A64:B64"/>
  </mergeCells>
  <pageMargins left="0.70866141732283472" right="0.70866141732283472" top="0.74803149606299213" bottom="0.74803149606299213" header="0.31496062992125984" footer="0.31496062992125984"/>
  <pageSetup paperSize="9" scale="50" fitToWidth="4" pageOrder="overThenDown" orientation="landscape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3oKAzWS0BvS2kP+y55IUdNLiL2s=</DigestValue>
    </Reference>
    <Reference URI="#idOfficeObject" Type="http://www.w3.org/2000/09/xmldsig#Object">
      <DigestMethod Algorithm="http://www.w3.org/2000/09/xmldsig#sha1"/>
      <DigestValue>XyPTAQxspc1FF3yxEYdQ9qZNxzM=</DigestValue>
    </Reference>
    <Reference URI="#idValidSigLnImg" Type="http://www.w3.org/2000/09/xmldsig#Object">
      <DigestMethod Algorithm="http://www.w3.org/2000/09/xmldsig#sha1"/>
      <DigestValue>tp3kIfvxTcemv5FsIRr6Bhcrr2k=</DigestValue>
    </Reference>
    <Reference URI="#idInvalidSigLnImg" Type="http://www.w3.org/2000/09/xmldsig#Object">
      <DigestMethod Algorithm="http://www.w3.org/2000/09/xmldsig#sha1"/>
      <DigestValue>RW7mozVGa1Ub1vP7X8yxikcMqkY=</DigestValue>
    </Reference>
  </SignedInfo>
  <SignatureValue>
    AfVjozxld2PGpaSh1A+z81XnOUpNmz72XIlL3Ws3h5BYjzp3UC6LREwyIJ9vYZ5o0ObTMRNP
    mnb7QXBruVBvnygCILFezt0GgyKj4dz9RPBJoYiRMc7OybjZTYWSB5CEo0dFdIOiwcKj13kD
    JO924Hm32i7dmzPlxz61hHesdK/eFCXxsLyAPdNV14SId3siQv1SxNLY4GpkFVNCHAOvIENG
    ylhIhbQvpvXJomf3EW0ama4RdUCuGgtKT8yVkbKQ3Hqb4oKdnN09WpijERnxi16qaKNXYpgN
    oOiHNM0aO2PAwMO2xaMHGq4Wb/tenyT5+Idg99VoMKuhXwtajrL24Q==
  </SignatureValue>
  <KeyInfo>
    <KeyValue>
      <RSAKeyValue>
        <Modulus>
            sx9R0NXltqZPEFmxpu2zYts8eXBbUuDnjmZSdO6+djPnyulE95g+XW0HP55miICJHxyTHvpJ
            Qk4LUGw+CXffQ2w4f5JfHfI+ZVs5KG+U+tyFBz0EcLu8YyUtaUYL3tLOOcezBaEL3SfUnokp
            WtaA1v4JOvjDc7apTHpEYrgEKvt788C938t/SlN2VjB/l9llav6eedgqAEhu/+BloBo64SmP
            JxFgGrQ/A3o/27TWDO0PbArSgCEUXRs3vrk8p2ccqeNJLgX3mhtcodkBvP49Ng8Cne9OjXK2
            /+jICRtTnch/Mqg+OWIyq9VO0KWD79tfko/z/nJdcAPSmv40PCLT9Q==
          </Modulus>
        <Exponent>AQAB</Exponent>
      </RSAKeyValue>
    </KeyValue>
    <X509Data>
      <X509Certificate>
          MIIIBzCCBe+gAwIBAgIIFcFPhCRms2MwDQYJKoZIhvcNAQELBQAwWzEXMBUGA1UEBRMOUlVD
          IDgwMDUwMTcyLTExGjAYBgNVBAMTEUNBLURPQ1VNRU5UQSBTLkEuMRcwFQYDVQQKEw5ET0NV
          TUVOVEEgUy5BLjELMAkGA1UEBhMCUFkwHhcNMTkwMzI4MTUwOTQ2WhcNMjEwMzI3MTQxOTQ2
          WjCBqDELMAkGA1UEBhMCUFkxGTAXBgNVBAQMEEZSQU5DTyBWRUxBWlFVRVoxETAPBgNVBAUT
          CENJNDEwNDEzMRYwFAYDVQQqDA1PU0NBUiBBTEJFUlRPMRcwFQYDVQQKDA5QRVJTT05BIEZJ
          U0lDQTERMA8GA1UECwwIRklSTUEgRjIxJzAlBgNVBAMMHk9TQ0FSIEFMQkVSVE8gRlJBTkNP
          IFZFTEFaUVVFWjCCASIwDQYJKoZIhvcNAQEBBQADggEPADCCAQoCggEBALMfUdDV5bamTxBZ
          sabts2LbPHlwW1Lg545mUnTuvnYz58rpRPeYPl1tBz+eZoiAiR8ckx76SUJOC1BsPgl330Ns
          OH+SXx3yPmVbOShvlPrchQc9BHC7vGMlLWlGC97SzjnHswWhC90n1J6JKVrWgNb+CTr4w3O2
          qUx6RGK4BCr7e/PAvd/Lf0pTdlYwf5fZZWr+nnnYKgBIbv/gZaAaOuEpjycRYBq0PwN6P9u0
          1gztD2wK0oAhFF0bN765PKdnHKnjSS4F95obXKHZAbz+PTYPAp3vTo1ytv/oyAkbU53IfzKo
          PjliMqvVTtClg+/bX5KP8/5yXXAD0pr+NDwi0/UCAwEAAaOCA38wggN7MAwGA1UdEwEB/wQC
          MAAwDgYDVR0PAQH/BAQDAgXgMCoGA1UdJQEB/wQgMB4GCCsGAQUFBwMBBggrBgEFBQcDAgYI
          KwYBBQUHAwQwHQYDVR0OBBYEFD/iPMzlbZhD2A9mDSMoHN2twvHsMIGWBggrBgEFBQcBAQSB
          iTCBhjA5BggrBgEFBQcwAYYtaHR0cDovL3d3dy5kb2N1bWVudGEuY29tLnB5L2Zpcm1hZGln
          aXRhbC9vc2NwMEkGCCsGAQUFBzAChj1odHRwczovL3d3dy5kb2N1bWVudGEuY29tLnB5L2Zp
          cm1hZGlnaXRhbC9kZXNjYXJnYXMvY2Fkb2MuY3J0MB8GA1UdIwQYMBaAFEAmrCZcYo/G9QJU
          5I3BGibW7qWyME8GA1UdHwRIMEYwRKBCoECGPmh0dHBzOi8vd3d3LmRvY3VtZW50YS5jb20u
          cHkvZmlybWFkaWdpdGFsL2Rlc2Nhcmdhcy9jcmxkb2MuY3JsMCQGA1UdEQQdMBuBGW9zY2Fy
          ZnJhbmNvQHJvZ2dpby5jb20ucHkwggHdBgNVHSAEggHUMIIB0DCCAcwGDisGAQQBgvk7AQEB
          BgEBMIIBuDA/BggrBgEFBQcCARYzaHR0cHM6Ly93d3cuZG9jdW1lbnRhLmNvbS5weS9maXJt
          YWRpZ2l0YWwvZGVzY2FyZ2FzMIHABggrBgEFBQcCAjCBsxqBsEVzdGUgZXMgdW4gY2VydGlm
          aWNhZG8gZGUgcGVyc29uYSBm7XNpY2EgY3V5YSBjbGF2ZSBwcml2YWRhIGVzdOEgY29udGVu
          aWRhIGVuIHVuIG3zZHVsbyBkZSBoYXJkd2FyZSBzZWd1cm8geSBzdSBmaW5hbGlkYWQgZXMg
          YXV0ZW50aWNhciBhIHN1IHRpdHVsYXIgbyBnZW5lcmFyIGZpcm1hcyBkaWdpdGFsZXMuMIGx
          BggrBgEFBQcCAjCBpBqBoVRoaXMgaXMgYW4gZW5kIHVzZXIgY2VydGlmaWNhdGUgd2hvc2Ug
          cHJpdmF0ZSBrZXkgaXMgZW1iZWRkZWQgd2l0aGluIGEgc2VjdXJlIGhhcmR3YXJlIG1vZHVs
          ZSB0aGF0IGFpbXMgdG8gYXV0aGVudGljYXRlIGl0cyBvd25lciBvciBnZW5lcmF0ZSBkaWdp
          dGFsIHNpZ25hdHVyZXMuMA0GCSqGSIb3DQEBCwUAA4ICAQDVnz/cJT40UN6qqpjvusWnqiGm
          D+I/5J8VE9cy7Duc/hyx3ia496Kmuqvay7imCY3quNZLY5T2695GZWTgSBL642SeMkHjX7dP
          +ifotf/lOiSVdBrL7eMyHlsgi1zFsFUpxy1iYw6XHVc19maPrQ5oLCmX4fMKbY6L2fgePzyq
          NrJ1OLl5foPCyPgti35E1UmPJSRxOSFh4phCIOahqQGRxUb/novYDwtIwshwD3EJlhoHolld
          ju9W7UTxZO7ZOb0Ps7h/Ep1TFufo+vUHzTbqh78gn7ZBAxbhCIyoRY3jM+0+B5qn0jzBUKMM
          qvVrAEXGe3c4uvLv+K33GZtlZyOt9ZweBt6Ay2gUGtJg8P7lJnlrMInOU2qG7zoGdCquLXgP
          cQqj3a87Ozb70sMP7Rit/h5LQyuTug52fjYLsrdbamqapQs3FsOFRh7MyWYO9IpcbXOhFmvq
          8ORytYodgofvqKh3hGEjLuy3+DWKXdqfTV12HlzxmsQqbDWgWXB31JJPUDpMYwVa32CxBRsP
          Q+MkAJadxWdreMncuv4h8SB2kH8bV9yWXwbvlo3+EsLm2mksDzjvtJgPcxm9Ge5mo0zE2ERx
          isc5Ur7urdWyRPBHx8NesCylUYZ3U/FRChsgrwLSfAEEUkLwqnFfFdOBXGr9LW8KiaLuDM0b
          XOiNnRjXMQ==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NDCTOIspg77o53B2GwZ1YoYoF4s=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JIjVn5jqFTGTBtQXHRt3f6D3lf4=</DigestValue>
      </Reference>
      <Reference URI="/xl/media/image1.emf?ContentType=image/x-emf">
        <DigestMethod Algorithm="http://www.w3.org/2000/09/xmldsig#sha1"/>
        <DigestValue>u5G6pk5KmETpqsa5lnYkzZ+uk7U=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FVzfre2tRyA6sD+237AxUcVSVP4=</DigestValue>
      </Reference>
      <Reference URI="/xl/sharedStrings.xml?ContentType=application/vnd.openxmlformats-officedocument.spreadsheetml.sharedStrings+xml">
        <DigestMethod Algorithm="http://www.w3.org/2000/09/xmldsig#sha1"/>
        <DigestValue>VAP8J24HvnfSPYt8DnU9JILj9Hw=</DigestValue>
      </Reference>
      <Reference URI="/xl/styles.xml?ContentType=application/vnd.openxmlformats-officedocument.spreadsheetml.styles+xml">
        <DigestMethod Algorithm="http://www.w3.org/2000/09/xmldsig#sha1"/>
        <DigestValue>6I8OSpNgt9xGERMo6rhi0AtLBbI=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VELacVphZQ3g45Zf9g+7yiv2da8=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nJFVOnHW6zXfYjiIWbPGDRyqEM8=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2020-12-04T14:46:45Z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{131C1060-7D6E-44AC-A573-124F0BE5EE40}</SetupID>
          <SignatureText>Oscar Franco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AvGQAAkQwAACBFTUYAAAEAZBUAAIY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QXcAAAAABgAAAOAxOAWk1e8AMBABWjAQWv//////AQAAAFgaCwEBAAAIMg4AAAICAAD/////qCkAAAFaAQCgCSoFAAAAADAQWv/w0O8AAgIAAA4CEgACAgAAAAAAAIjR7wBqzFB3ADjfAiDKUHd7zFB3CAAAAAAAAAAAON8CAAAAAIIAAAFYGgsBEIQxAwAAAAAAAAAAAAAAAAAAAAAAAAAAAAAAAAAAAAAAAAAAAAAAAAEAAAAAAAAA////5wAA3wIQON8CAAAAAAAAAAAQON8CAAAAAP////+ZDgAAAAAAACDU7wAw1O8AAAAAACa2d3Yw1O8AAAAAANSGuAJkdgAIAAAAACUAAAAMAAAAAwAAABgAAAAMAAAAAAAAAhIAAAAMAAAAAQAAAB4AAAAYAAAAvQAAAAQAAAD3AAAAEQAAAFQAAACIAAAAvgAAAAQAAAD1AAAAEAAAAAEAAADRdslBqwrJQb4AAAAEAAAACgAAAEwAAAAAAAAAAAAAAAAAAAD//////////2AAAAAwADQALwAxADIALwAyADAAMgAw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O8AiWwvdzsOAcQAf1AIeAAAAGS07wBdNK7AwLPvAILUXmg7DgHE0LPvAMiz7wDMs+8AAAAAACAAAAACAAAAoEwQAQAAAAAAf1AIeAAAAGS07wAkiKAQVLTvAN/mQXcgjUd3CkoKAKBMEAHs5kF3BIAgAHgAAAAotO8AJs5eaAAAAcRgtO8AAQAAAGS07wAAAAAAJIigEAAAAAA7DgHEt5tfaDsOAcQAf1AIeAAAAGS07wAAAAAAJIigEAAAAAAAAAAAAAAKAMPpkdz/DgpKPBKVdu5aL3f/DgpK4P////8OCkokZ+YCqCkAAApKAAAAAAAAAAAAANSGuALgxDB3ZHYACAAAAAAlAAAADAAAAAQAAAAYAAAADAAAAAAAAAISAAAADAAAAAEAAAAWAAAADAAAAAgAAABUAAAAVAAAAAoAAAA3AAAAHgAAAFoAAAABAAAA0XbJQasKyU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XgAAABMAAAAhAPAAAAAAAAAAAAAAAIA/AAAAAAAAAAAAAIA/AAAAAAAAAAAAAAAAAAAAAAAAAAAAAAAAAAAAAAAAAAAlAAAADAAAAAAAAIAoAAAADAAAAAUAAABSAAAAcAEAAAUAAADw////AAAAAAAAAAAAAAAAkAEAAAAAAAEAAAAAdABhAGgAbwBtAGEAAAAAAAAAAAAAAAAAAAAAAAAAAAAAAAAAAAAAAAAAAAAAAAAAAAAAAAAAAAAAAAAAAAAAAAAAAQCwDgAAQKjvAECo7wDND0B33g0h7BAAkACpEUB3AAAAAAAAAAAAABAAwKA5CN4NIexQVBYBnyBAdwUAAADIRRABAAAAACCNR3cAAAAA////AgAAAADEpu8A3+ZBdyCNR3cKygoAyEUQAezmQXcQAJAAqRFAdwAAAAAAAAAAAAAQAMCgOQjeDSHsUFQWAZ8gQHfeDSHs3g0h7HUAAAB1DgrKAAAAAP///wIAAAAAIewBAHANAADEpu8AJtpBdwAAR3cAAAoAU/uR3HUOCso8EpV27lovd3UOCsrw////dQ4Kysxn5gKoKQAACsoAAAAAAAAAAAAA1Ia4AuDEMHdkdgAIAAAAACUAAAAMAAAABQAAABgAAAAMAAAAAAAAAhIAAAAMAAAAAQAAAB4AAAAYAAAAKQAAAEUAAACHAAAAWAAAAFQAAACUAAAAKgAAAEUAAACFAAAAVwAAAAEAAADRdslBqwrJQSoAAABFAAAADAAAAEwAAAAAAAAAAAAAAAAAAAD//////////2QAAABPAHMAYwBhAHIAIABGAHIAYQBuAGMAbwAMAAAABwAAAAcAAAAIAAAABgAAAAUAAAAIAAAABgAAAAgAAAAJAAAABwAAAAk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SQAAAGwAAAABAAAA0XbJQasKyUEKAAAAYAAAAAwAAABMAAAAAAAAAAAAAAAAAAAA//////////9kAAAATwBzAGMAYQByACAARgByAGEAbgBjAG8ACAAAAAUAAAAFAAAABgAAAAQAAAADAAAABgAAAAQAAAAGAAAABgAAAAUAAAAG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0XbJQasKyUEKAAAAcAAAAAoAAABMAAAAAAAAAAAAAAAAAAAA//////////9gAAAAUAByAGUAcwBpAGQAZQBuAHQAZQAGAAAABAAAAAYAAAAFAAAAAgAAAAYAAAAGAAAABgAAAAQAAAAGAAAASwAAABAAAAAAAAAABQAAACUAAAAMAAAADQAAgAoAAAAQAAAAAAAAAAAAAAAOAAAAFAAAAAAAAAAQAAAAFAAAAA==</Object>
  <Object Id="idInvalidSigLnImg">AQAAAGwAAAAAAAAAAAAAAP8AAAB/AAAAAAAAAAAAAAAvGQAAkQwAACBFTUYAAAEAABkAAIw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+4AvP///63a54SmraHH0JnD0Haarb3l88jy/4KdqrHS33CElJK2xG2Moebp7QAAcJiwdJqykKjAgqGygqGykKjAZoykYIigiaK5bYudkKjAa4ibUHCA5ersmG4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EF3AAAAAAYAAADgMTgFpNXvADAQAVowEFr//////wEAAABYGgsBAQAACDIOAAACAgAA/////6gpAAABWgEAoAkqBQAAAAAwEFr/8NDvAAICAAAOAhIAAgIAAAAAAACI0e8AasxQdwA43wIgylB3e8xQdwgAAAAAAAAAADjfAgAAAACCAAABWBoLARCEMQMAAAAAAAAAAAAAAAAAAAAAAAAAAAAAAAAAAAAAAAAAAAAAAAABAAAAAAAAAP///+cAAN8CEDjfAgAAAAAAAAAAEDjfAgAAAAD/////mQ4AAAAAAAAg1O8AMNTvAAAAAAAmtnd2MNTvAAAAAADUhrgCZHYACAAAAAAlAAAADAAAAAMAAAAYAAAADAAAAP8AAAISAAAADAAAAAEAAAAeAAAAGAAAACIAAAAEAAAAbAAAABEAAABUAAAAqAAAACMAAAAEAAAAagAAABAAAAABAAAA0XbJQasKyU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O8AiWwvdzsOAcQAf1AIeAAAAGS07wBdNK7AwLPvAILUXmg7DgHE0LPvAMiz7wDMs+8AAAAAACAAAAACAAAAoEwQAQAAAAAAf1AIeAAAAGS07wAkiKAQVLTvAN/mQXcgjUd3CkoKAKBMEAHs5kF3BIAgAHgAAAAotO8AJs5eaAAAAcRgtO8AAQAAAGS07wAAAAAAJIigEAAAAAA7DgHEt5tfaDsOAcQAf1AIeAAAAGS07wAAAAAAJIigEAAAAAAAAAAAAAAKAMPpkdz/DgpKPBKVdu5aL3f/DgpK4P////8OCkokZ+YCqCkAAApKAAAAAAAAAAAAANSGuALgxDB3ZHYACAAAAAAlAAAADAAAAAQAAAAYAAAADAAAAAAAAAISAAAADAAAAAEAAAAWAAAADAAAAAgAAABUAAAAVAAAAAoAAAA3AAAAHgAAAFoAAAABAAAA0XbJQasKyU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XgAAABMAAAAhAPAAAAAAAAAAAAAAAIA/AAAAAAAAAAAAAIA/AAAAAAAAAAAAAAAAAAAAAAAAAAAAAAAAAAAAAAAAAAAlAAAADAAAAAAAAIAoAAAADAAAAAUAAABSAAAAcAEAAAUAAADw////AAAAAAAAAAAAAAAAkAEAAAAAAAEAAAAAdABhAGgAbwBtAGEAAAAAAAAAAAAAAAAAAAAAAAAAAAAAAAAAAAAAAAAAAAAAAAAAAAAAAAAAAAAAAAAAAAAAAAAAAQCwDgAAQKjvAECo7wDND0B33g0h7BAAkACpEUB3AAAAAAAAAAAAABAAwKA5CN4NIexQVBYBnyBAdwUAAADIRRABAAAAACCNR3cAAAAA////AgAAAADEpu8A3+ZBdyCNR3cKygoAyEUQAezmQXcQAJAAqRFAdwAAAAAAAAAAAAAQAMCgOQjeDSHsUFQWAZ8gQHfeDSHs3g0h7HUAAAB1DgrKAAAAAP///wIAAAAAIewBAHANAADEpu8AJtpBdwAAR3cAAAoAU/uR3HUOCso8EpV27lovd3UOCsrw////dQ4Kysxn5gKoKQAACsoAAAAAAAAAAAAA1Ia4AuDEMHdkdgAIAAAAACUAAAAMAAAABQAAABgAAAAMAAAAAAAAAhIAAAAMAAAAAQAAAB4AAAAYAAAAKQAAAEUAAACHAAAAWAAAAFQAAACUAAAAKgAAAEUAAACFAAAAVwAAAAEAAADRdslBqwrJQSoAAABFAAAADAAAAEwAAAAAAAAAAAAAAAAAAAD//////////2QAAABPAHMAYwBhAHIAIABGAHIAYQBuAGMAbwAMAAAABwAAAAcAAAAIAAAABgAAAAUAAAAIAAAABgAAAAgAAAAJAAAABwAAAAk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SQAAAGwAAAABAAAA0XbJQasKyUEKAAAAYAAAAAwAAABMAAAAAAAAAAAAAAAAAAAA//////////9kAAAATwBzAGMAYQByACAARgByAGEAbgBjAG8ACAAAAAUAAAAFAAAABgAAAAQAAAADAAAABgAAAAQAAAAGAAAABgAAAAUAAAAG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0XbJQasKyUEKAAAAcAAAAAoAAABMAAAAAAAAAAAAAAAAAAAA//////////9gAAAAUAByAGUAcwBpAGQAZQBuAHQAZQAGAAAABAAAAAYAAAAFAAAAAgAAAAYAAAAGAAAABgAAAAQAAAAG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30092020</vt:lpstr>
      <vt:lpstr>Hoja2</vt:lpstr>
      <vt:lpstr>Hoja3</vt:lpstr>
      <vt:lpstr>'30092020'!Área_de_impresión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Windows User</cp:lastModifiedBy>
  <cp:lastPrinted>2020-12-03T17:17:27Z</cp:lastPrinted>
  <dcterms:created xsi:type="dcterms:W3CDTF">2020-09-08T15:19:43Z</dcterms:created>
  <dcterms:modified xsi:type="dcterms:W3CDTF">2020-12-03T17:19:36Z</dcterms:modified>
</cp:coreProperties>
</file>